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6" documentId="8_{A1E45347-FD95-4E65-A3A0-FE45D3B90FC0}" xr6:coauthVersionLast="47" xr6:coauthVersionMax="47" xr10:uidLastSave="{AB1674FD-1ADF-43D9-89A3-933EE50206EC}"/>
  <bookViews>
    <workbookView xWindow="-120" yWindow="-120" windowWidth="29040" windowHeight="15720" xr2:uid="{F50EBDA9-D3C2-4A16-A62E-8F1E62F34F40}"/>
  </bookViews>
  <sheets>
    <sheet name="Mike Albert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<sst xmlns="http://schemas.openxmlformats.org/spreadsheetml/2006/main" count="435" uniqueCount="205">
  <si>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</si>
  <si>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</si>
  <si>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</si>
  <si>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</si>
  <si>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</si>
  <si>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</si>
  <si>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</si>
  <si>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</si>
  <si>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</si>
  <si>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</si>
  <si>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</si>
  <si>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</si>
  <si>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</si>
  <si>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</si>
  <si>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</si>
  <si>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</si>
  <si>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</si>
  <si>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</si>
  <si>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</si>
  <si>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</si>
  <si>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</si>
  <si>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</si>
  <si>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</si>
  <si>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</si>
  <si>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</si>
  <si>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</si>
  <si>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</si>
  <si>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</si>
  <si>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</si>
  <si>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</si>
  <si>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</si>
  <si>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</si>
  <si>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</si>
  <si>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</si>
  <si>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</si>
  <si>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</si>
  <si>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</si>
  <si>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</si>
  <si>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</si>
  <si>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</si>
  <si>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</si>
  <si>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</si>
  <si>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</si>
  <si>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</si>
  <si>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</si>
  <si>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</si>
  <si>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</si>
  <si>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</si>
  <si>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</si>
  <si>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</si>
  <si>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</si>
  <si>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</si>
  <si>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</si>
  <si>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</si>
  <si>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</si>
  <si>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</si>
  <si>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</si>
  <si>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</si>
  <si>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</si>
  <si>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</si>
  <si>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</si>
  <si>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</si>
  <si>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</si>
  <si>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</si>
  <si>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</si>
  <si>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</si>
  <si>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</si>
  <si>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</si>
  <si>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</si>
  <si>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</si>
  <si>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</si>
  <si>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</si>
  <si>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</si>
  <si>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</si>
  <si>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</si>
  <si>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</si>
  <si>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</si>
  <si>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</si>
  <si>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</si>
  <si>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</si>
  <si>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</si>
  <si>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</si>
  <si>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</si>
  <si>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</si>
  <si>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</si>
  <si>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</si>
  <si>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</si>
  <si>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</si>
  <si>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</si>
  <si>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</si>
  <si>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</si>
  <si>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</si>
  <si>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</si>
  <si>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</si>
  <si>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</si>
  <si>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</si>
  <si>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</si>
  <si>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</si>
  <si>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</si>
  <si>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</si>
  <si>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</si>
  <si>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</si>
  <si>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</si>
  <si>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</si>
  <si>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</si>
  <si>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</si>
  <si>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</si>
  <si>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</si>
  <si>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</si>
  <si>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</si>
  <si>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</si>
  <si>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</si>
  <si>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</si>
  <si>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</si>
  <si>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</si>
  <si>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</si>
  <si>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</si>
  <si>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</si>
  <si>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</si>
  <si>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</si>
  <si>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</si>
  <si>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</si>
  <si>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</si>
  <si>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</si>
  <si>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</si>
  <si>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</si>
  <si>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</si>
  <si>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</si>
  <si>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</si>
  <si>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</si>
  <si>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</si>
  <si>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</si>
  <si>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</si>
  <si>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</si>
  <si>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</si>
  <si>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</si>
  <si>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</si>
  <si>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</si>
  <si>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</si>
  <si>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</si>
  <si>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</si>
  <si>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</si>
  <si>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</si>
  <si>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</si>
  <si>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</si>
  <si>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</si>
  <si>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</si>
  <si>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</si>
  <si>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</si>
  <si>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</si>
  <si>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</si>
  <si>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</si>
  <si>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</si>
  <si>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</si>
  <si>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</si>
  <si>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</si>
  <si>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</si>
  <si>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</si>
  <si>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</si>
  <si>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</si>
  <si>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</si>
  <si>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</si>
  <si>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</si>
  <si>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</si>
  <si>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</si>
  <si>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</si>
  <si>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</si>
  <si>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</si>
  <si>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</si>
  <si>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</si>
  <si>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</si>
  <si>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</si>
  <si>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</si>
  <si>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</si>
  <si>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</si>
  <si>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</si>
  <si>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</si>
  <si>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Alberts</t>
  </si>
  <si>
    <t>Ellsworth Medal</t>
  </si>
  <si>
    <t>Joseph Meyer, USA</t>
  </si>
  <si>
    <t>Mike Alberts, USA</t>
  </si>
  <si>
    <t>WDS Gettysburg</t>
  </si>
  <si>
    <t>Charles Schmidt, CSA</t>
  </si>
  <si>
    <t>Nicholas Kunz, CSA</t>
  </si>
  <si>
    <t>WDS Antietam</t>
  </si>
  <si>
    <t>Ernie Sands, USA</t>
  </si>
  <si>
    <t>.</t>
  </si>
  <si>
    <t>WDS Peninsula</t>
  </si>
  <si>
    <t>WDS Overland</t>
  </si>
  <si>
    <t>WDS Civil War Battles</t>
  </si>
  <si>
    <t>WDS Chancellorsville</t>
  </si>
  <si>
    <t>CAM_May 1863 Blind Meet V.1.scn /86</t>
  </si>
  <si>
    <t>AotT</t>
  </si>
  <si>
    <t>Lt. Col.</t>
  </si>
  <si>
    <t>Other (Not Listed Above or Unknown)</t>
  </si>
  <si>
    <t>!historical 1. Gettysburg - July 1 - 3 1863 [156 Turns]</t>
  </si>
  <si>
    <t>001: 1BR_Blackburn Ford [21 Turns]</t>
  </si>
  <si>
    <t>183: EF_Equal force fight #1 [30 Turns]</t>
  </si>
  <si>
    <t>01c: Var_Oak Grove June 25 [39 Turns]</t>
  </si>
  <si>
    <t>001-631127: Mine Run Campaign_11 [174 Turns]</t>
  </si>
  <si>
    <t>002-631014- Bristoe Station Heth’s Attack [15 Turns]</t>
  </si>
  <si>
    <t>004-620101- Williamsburg_W [40 Turns]</t>
  </si>
  <si>
    <t>002F: Nov 19th_Meeting Engagement [86 Turns]</t>
  </si>
  <si>
    <t>047: Ant_Hagerstown March [86 Turns]</t>
  </si>
  <si>
    <t>098F: Face off near Chancellorsville [25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</si>
</sst>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X27" sqref="X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50"/>
      <c r="J1" s="50"/>
      <c r="K1" s="50"/>
      <c r="L1" s="50"/>
      <c r="M1" s="50"/>
      <c r="N1" s="50"/>
      <c r="O1" s="50"/>
      <c r="P1" s="50"/>
      <c r="Q1" s="50"/>
      <c r="R1" s="50"/>
      <c r="S1" s="50"/>
      <c r="T1" s="50"/>
      <c r="U1" s="50"/>
      <c r="V1" s="50"/>
      <c r="W1" s="50"/>
      <c r="X1" s="50"/>
      <c r="Y1" s="50"/>
      <c r="Z1" s="50"/>
      <c r="AA1" s="50"/>
      <c r="AB1" s="50"/>
    </row>
    <row r="2" spans="1:28" ht="15" customHeight="1" x14ac:dyDescent="0.25">
      <c r="A2" s="65"/>
      <c r="B2" s="65"/>
      <c r="C2" s="65"/>
      <c r="D2" s="65"/>
      <c r="E2" s="65"/>
      <c r="F2" s="65"/>
      <c r="G2" s="65"/>
      <c r="H2" s="65"/>
      <c r="I2" s="51"/>
      <c r="J2" s="51"/>
      <c r="K2" s="51"/>
      <c r="L2" s="51"/>
      <c r="M2" s="51"/>
      <c r="N2" s="51"/>
      <c r="O2" s="51"/>
      <c r="P2" s="51"/>
      <c r="Q2" s="51"/>
      <c r="R2" s="51"/>
      <c r="S2" s="51"/>
      <c r="T2" s="51"/>
      <c r="U2" s="51"/>
      <c r="V2" s="51"/>
      <c r="W2" s="51"/>
      <c r="X2" s="51"/>
      <c r="Y2" s="51"/>
      <c r="Z2" s="51"/>
      <c r="AA2" s="51"/>
      <c r="AB2" s="51"/>
    </row>
    <row r="3" spans="1:28" ht="15" customHeight="1" x14ac:dyDescent="0.25">
      <c r="A3" s="65"/>
      <c r="B3" s="65"/>
      <c r="C3" s="65"/>
      <c r="D3" s="65"/>
      <c r="E3" s="65"/>
      <c r="F3" s="65"/>
      <c r="G3" s="65"/>
      <c r="H3" s="65"/>
      <c r="I3" s="51"/>
      <c r="J3" s="51"/>
      <c r="K3" s="51"/>
      <c r="L3" s="51"/>
      <c r="M3" s="51"/>
      <c r="N3" s="51"/>
      <c r="O3" s="51"/>
      <c r="P3" s="51"/>
      <c r="Q3" s="51"/>
      <c r="R3" s="51"/>
      <c r="S3" s="51"/>
      <c r="T3" s="51"/>
      <c r="U3" s="51"/>
      <c r="V3" s="51"/>
      <c r="W3" s="51"/>
      <c r="X3" s="51"/>
      <c r="Y3" s="51"/>
      <c r="Z3" s="51"/>
      <c r="AA3" s="51"/>
      <c r="AB3" s="51"/>
    </row>
    <row r="4" spans="1:28" x14ac:dyDescent="0.25">
      <c r="A4" s="31" t="s">
        <v>87</v>
      </c>
      <c r="B4" s="23">
        <v>2009</v>
      </c>
      <c r="C4" s="2"/>
      <c r="D4" s="33" t="s">
        <v>167</v>
      </c>
      <c r="E4" s="37"/>
      <c r="F4" s="37"/>
      <c r="G4" s="37"/>
      <c r="H4" s="37"/>
      <c r="I4" s="37"/>
      <c r="J4" s="37"/>
      <c r="K4" s="37"/>
      <c r="L4" s="2"/>
      <c r="M4" s="62" t="s">
        <v>92</v>
      </c>
      <c r="N4" s="63"/>
      <c r="O4" s="63"/>
      <c r="P4" s="63"/>
      <c r="Q4" s="63"/>
      <c r="R4" s="64"/>
      <c r="S4" s="2"/>
      <c r="T4" s="66" t="s">
        <v>114</v>
      </c>
      <c r="U4" s="67"/>
      <c r="V4" s="2"/>
      <c r="W4" s="66" t="s">
        <v>115</v>
      </c>
      <c r="X4" s="67"/>
      <c r="Y4" s="2"/>
      <c r="Z4" s="70" t="s">
        <v>116</v>
      </c>
      <c r="AA4" s="71"/>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68"/>
      <c r="U5" s="69"/>
      <c r="V5" s="2"/>
      <c r="W5" s="68"/>
      <c r="X5" s="69"/>
      <c r="Y5" s="2"/>
      <c r="Z5" s="72"/>
      <c r="AA5" s="73"/>
      <c r="AB5" s="2"/>
    </row>
    <row r="6" spans="1:28" ht="15" customHeight="1" x14ac:dyDescent="0.25">
      <c r="A6" s="31" t="s">
        <v>88</v>
      </c>
      <c r="B6" s="23" t="s">
        <v>90</v>
      </c>
      <c r="C6" s="2"/>
      <c r="D6" s="23">
        <f>D10+D14+D18+D22</f>
        <v>2</v>
      </c>
      <c r="E6" s="23">
        <f t="shared" ref="E6:H6" si="0">E10+E14+E18+E22</f>
        <v>3</v>
      </c>
      <c r="F6" s="23">
        <f t="shared" si="0"/>
        <v>3</v>
      </c>
      <c r="G6" s="23">
        <f t="shared" si="0"/>
        <v>2</v>
      </c>
      <c r="H6" s="23">
        <f t="shared" si="0"/>
        <v>2</v>
      </c>
      <c r="I6" s="56">
        <f>SUM(D6:H6)</f>
        <v>12</v>
      </c>
      <c r="J6" s="60">
        <f>(2*(D6+E6)+F6)/(2*I6)</f>
        <v>0.54166666666666663</v>
      </c>
      <c r="K6" s="60">
        <f>(2*(G6+H6)+F6)/(2*I6)</f>
        <v>0.45833333333333331</v>
      </c>
      <c r="L6" s="2"/>
      <c r="M6" s="58">
        <v>2002</v>
      </c>
      <c r="N6" s="25" cm="1">
        <f t="array" ref="N6">SUMPRODUCT(--(YEAR('OBD File'!$B$3:$B$2000)=$M6))</f>
        <v>0</v>
      </c>
      <c r="O6" s="58">
        <v>2012</v>
      </c>
      <c r="P6" s="25" cm="1">
        <f t="array" ref="P6">SUMPRODUCT(--(YEAR('OBD File'!$B$3:$B$2000)=$O6))</f>
        <v>0</v>
      </c>
      <c r="Q6" s="58">
        <v>2022</v>
      </c>
      <c r="R6" s="25" cm="1">
        <f t="array" ref="R6">SUMPRODUCT(--(YEAR('OBD File'!$B$3:$B$2000)=$Q6))</f>
        <v>3</v>
      </c>
      <c r="S6" s="2"/>
      <c r="T6" s="74" t="s">
        <v>118</v>
      </c>
      <c r="U6" s="75"/>
      <c r="V6" s="26">
        <f>COUNTIFS('DOR Games'!G2:G4993,"WDS Antietam")</f>
        <v>4</v>
      </c>
      <c r="W6" s="74" t="s">
        <v>118</v>
      </c>
      <c r="X6" s="75"/>
      <c r="Y6" s="26">
        <f>COUNTIFS('DOR Games'!G2:G4994,"TS Antietam")</f>
        <v>0</v>
      </c>
      <c r="Z6" s="74" t="s">
        <v>119</v>
      </c>
      <c r="AA6" s="75"/>
      <c r="AB6" s="26">
        <f>COUNTIFS('DOR Games'!$G:$G,"AGEOD-AACW")</f>
        <v>0</v>
      </c>
    </row>
    <row r="7" spans="1:28" x14ac:dyDescent="0.25">
      <c r="A7" s="31" t="s">
        <v>89</v>
      </c>
      <c r="B7" s="23" t="s">
        <v>192</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2</v>
      </c>
      <c r="S7" s="2"/>
      <c r="T7" s="74" t="s">
        <v>120</v>
      </c>
      <c r="U7" s="75"/>
      <c r="V7" s="26">
        <f>COUNTIFS('DOR Games'!G2:G4994,"WDS Atlanta")</f>
        <v>0</v>
      </c>
      <c r="W7" s="74" t="s">
        <v>121</v>
      </c>
      <c r="X7" s="75"/>
      <c r="Y7" s="26">
        <f>COUNTIFS('DOR Games'!G2:G4994,"TS Bull Run")</f>
        <v>0</v>
      </c>
      <c r="Z7" s="74" t="s">
        <v>176</v>
      </c>
      <c r="AA7" s="75"/>
      <c r="AB7" s="26">
        <f>COUNTIFS('DOR Games'!$G:$G,"AGEOD - CIVIL WAR II")</f>
        <v>0</v>
      </c>
    </row>
    <row r="8" spans="1:28" ht="15" customHeight="1" x14ac:dyDescent="0.25">
      <c r="A8" s="31" t="s">
        <v>150</v>
      </c>
      <c r="B8" s="32" t="s">
        <v>193</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6</v>
      </c>
      <c r="S8" s="2"/>
      <c r="T8" s="74" t="s">
        <v>123</v>
      </c>
      <c r="U8" s="75"/>
      <c r="V8" s="26">
        <f>COUNTIFS('DOR Games'!G2:G4995,"WDS Chancellorsville")</f>
        <v>4</v>
      </c>
      <c r="W8" s="74" t="s">
        <v>124</v>
      </c>
      <c r="X8" s="75"/>
      <c r="Y8" s="26">
        <f>COUNTIFS('DOR Games'!G2:G4995,"TS Chickamauga")</f>
        <v>0</v>
      </c>
      <c r="Z8" s="74" t="s">
        <v>122</v>
      </c>
      <c r="AA8" s="75"/>
      <c r="AB8" s="26">
        <f>COUNTIFS('DOR Games'!$G:$G,"MATRIX- Forge of Freedom")</f>
        <v>0</v>
      </c>
    </row>
    <row r="9" spans="1:28" ht="15" customHeight="1" x14ac:dyDescent="0.25">
      <c r="A9" s="46" t="s">
        <v>151</v>
      </c>
      <c r="B9" s="47">
        <f>SUM(B10:B11)</f>
        <v>132.67000000000002</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74" t="s">
        <v>124</v>
      </c>
      <c r="U9" s="75"/>
      <c r="V9" s="26">
        <f>COUNTIFS('DOR Games'!G2:G4996,"WDS Chickamauga")</f>
        <v>0</v>
      </c>
      <c r="W9" s="74" t="s">
        <v>128</v>
      </c>
      <c r="X9" s="75"/>
      <c r="Y9" s="26">
        <f>COUNTIFS('DOR Games'!G2:G4996,"TS Gettysburg")</f>
        <v>0</v>
      </c>
      <c r="Z9" s="74" t="s">
        <v>125</v>
      </c>
      <c r="AA9" s="75"/>
      <c r="AB9" s="26">
        <f>COUNTIFS('DOR Games'!$G:$G,"War Between The States (WBTS)")</f>
        <v>0</v>
      </c>
    </row>
    <row r="10" spans="1:28" x14ac:dyDescent="0.25">
      <c r="A10" s="56" t="s">
        <v>93</v>
      </c>
      <c r="B10" s="57">
        <f>'OBD File'!D3</f>
        <v>122.67000000000002</v>
      </c>
      <c r="C10" s="2"/>
      <c r="D10" s="23">
        <f>'DOR Games'!BH4</f>
        <v>2</v>
      </c>
      <c r="E10" s="23">
        <f>'DOR Games'!BI4</f>
        <v>3</v>
      </c>
      <c r="F10" s="23">
        <f>'DOR Games'!BJ4</f>
        <v>3</v>
      </c>
      <c r="G10" s="23">
        <f>'DOR Games'!BK4</f>
        <v>2</v>
      </c>
      <c r="H10" s="23">
        <f>'DOR Games'!BL4</f>
        <v>2</v>
      </c>
      <c r="I10" s="56">
        <f>SUM(D10:H10)</f>
        <v>12</v>
      </c>
      <c r="J10" s="60">
        <f>(2*(D10+E10)+F10)/(2*I10)</f>
        <v>0.54166666666666663</v>
      </c>
      <c r="K10" s="60">
        <f>(2*(G10+H10)+F10)/(2*I10)</f>
        <v>0.45833333333333331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4" t="s">
        <v>129</v>
      </c>
      <c r="U10" s="75"/>
      <c r="V10" s="26">
        <f>COUNTIFS('DOR Games'!G2:G4997,"WDS Corinth")</f>
        <v>0</v>
      </c>
      <c r="W10" s="74" t="s">
        <v>130</v>
      </c>
      <c r="X10" s="75"/>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4" t="s">
        <v>131</v>
      </c>
      <c r="U11" s="75"/>
      <c r="V11" s="26">
        <f>COUNTIFS('DOR Games'!G2:G4998,"WDS Civil War Battles")</f>
        <v>2</v>
      </c>
      <c r="W11" s="2"/>
      <c r="X11" s="2"/>
      <c r="Y11" s="2"/>
      <c r="Z11" s="2"/>
      <c r="AA11" s="2"/>
      <c r="AB11" s="2"/>
    </row>
    <row r="12" spans="1:28" x14ac:dyDescent="0.25">
      <c r="A12" s="62" t="s">
        <v>96</v>
      </c>
      <c r="B12" s="64"/>
      <c r="C12" s="2"/>
      <c r="D12" s="38" t="s">
        <v>117</v>
      </c>
      <c r="E12" s="39"/>
      <c r="F12" s="39"/>
      <c r="G12" s="39"/>
      <c r="H12" s="39"/>
      <c r="I12" s="39"/>
      <c r="J12" s="39"/>
      <c r="K12" s="39"/>
      <c r="L12" s="2"/>
      <c r="M12" s="58">
        <v>2008</v>
      </c>
      <c r="N12" s="25" cm="1">
        <f t="array" ref="N12">SUMPRODUCT(--(YEAR('OBD File'!$B$3:$B$2000)=$M12))</f>
        <v>1</v>
      </c>
      <c r="O12" s="58">
        <v>2018</v>
      </c>
      <c r="P12" s="25" cm="1">
        <f t="array" ref="P12">SUMPRODUCT(--(YEAR('OBD File'!$B$3:$B$2000)=$O12))</f>
        <v>0</v>
      </c>
      <c r="Q12" s="58">
        <v>2028</v>
      </c>
      <c r="R12" s="25" cm="1">
        <f t="array" ref="R12">SUMPRODUCT(--(YEAR('OBD File'!$B$3:$B$2000)=$Q12))</f>
        <v>0</v>
      </c>
      <c r="S12" s="2"/>
      <c r="T12" s="74" t="s">
        <v>132</v>
      </c>
      <c r="U12" s="75"/>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1</v>
      </c>
      <c r="O13" s="58">
        <v>2019</v>
      </c>
      <c r="P13" s="25" cm="1">
        <f t="array" ref="P13">SUMPRODUCT(--(YEAR('OBD File'!$B$3:$B$2000)=$O13))</f>
        <v>0</v>
      </c>
      <c r="Q13" s="58">
        <v>2029</v>
      </c>
      <c r="R13" s="25" cm="1">
        <f t="array" ref="R13">SUMPRODUCT(--(YEAR('OBD File'!$B$3:$B$2000)=$Q13))</f>
        <v>0</v>
      </c>
      <c r="S13" s="2"/>
      <c r="T13" s="74" t="s">
        <v>133</v>
      </c>
      <c r="U13" s="75"/>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4" t="s">
        <v>128</v>
      </c>
      <c r="U14" s="75"/>
      <c r="V14" s="26">
        <f>COUNTIFS('DOR Games'!G2:G5000,"WDS Gettysburg")</f>
        <v>2</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6" t="s">
        <v>110</v>
      </c>
      <c r="Q15" s="77"/>
      <c r="R15" s="23">
        <f>SUM(N5:N14,P5:P14,R5:R14)</f>
        <v>14</v>
      </c>
      <c r="S15" s="2"/>
      <c r="T15" s="74" t="s">
        <v>135</v>
      </c>
      <c r="U15" s="75"/>
      <c r="V15" s="26">
        <f>COUNTIFS('DOR Games'!G2:G5001,"WDS Overland")</f>
        <v>1</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4" t="s">
        <v>137</v>
      </c>
      <c r="U16" s="75"/>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2" t="s">
        <v>113</v>
      </c>
      <c r="N17" s="63"/>
      <c r="O17" s="63"/>
      <c r="P17" s="63"/>
      <c r="Q17" s="63"/>
      <c r="R17" s="64"/>
      <c r="S17" s="2"/>
      <c r="T17" s="74" t="s">
        <v>140</v>
      </c>
      <c r="U17" s="75"/>
      <c r="V17" s="26">
        <f>COUNTIFS('DOR Games'!G2:G5003,"WDS Peninsula")</f>
        <v>1</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4" t="s">
        <v>142</v>
      </c>
      <c r="U18" s="75"/>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45</v>
      </c>
      <c r="S19" s="2"/>
      <c r="T19" s="74" t="s">
        <v>145</v>
      </c>
      <c r="U19" s="75"/>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29</v>
      </c>
      <c r="S20" s="2"/>
      <c r="T20" s="74" t="s">
        <v>130</v>
      </c>
      <c r="U20" s="75"/>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128</v>
      </c>
      <c r="S21" s="2"/>
      <c r="T21" s="74" t="s">
        <v>148</v>
      </c>
      <c r="U21" s="75"/>
      <c r="V21" s="26">
        <f>COUNTIFS('DOR Games'!G2:G5007,"WDS Vicksburg")</f>
        <v>0</v>
      </c>
      <c r="W21" s="2"/>
      <c r="X21" s="2"/>
      <c r="Y21" s="2"/>
      <c r="Z21" s="76" t="s">
        <v>110</v>
      </c>
      <c r="AA21" s="77"/>
      <c r="AB21" s="30">
        <f>SUM(V6:V21,Y6:Y10,AB6:AB9)</f>
        <v>14</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19</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16</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2</v>
      </c>
      <c r="E26" s="23">
        <f>F26-2</f>
        <v>0</v>
      </c>
      <c r="F26" s="23">
        <f>COUNTIF('DOR Games'!I:I, "*ATA Training*")</f>
        <v>2</v>
      </c>
      <c r="G26" s="2"/>
      <c r="H26" s="2"/>
      <c r="I26" s="78" t="s">
        <v>166</v>
      </c>
      <c r="J26" s="78"/>
      <c r="K26" s="78"/>
      <c r="L26" s="2"/>
      <c r="M26" s="58">
        <v>2009</v>
      </c>
      <c r="N26" s="25" cm="1">
        <f t="array" ref="N26">SUMPRODUCT(--(YEAR('DOR Games'!B$2:$B$5000)=2009),'DOR Games'!$J$2:$J$5000)</f>
        <v>15</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14</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44">
        <f>SUM('DOR Games'!J:J)</f>
        <v>252</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28">
        <f>'DOR Games'!BD37</f>
        <v>229</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2" t="s">
        <v>170</v>
      </c>
      <c r="E31" s="63"/>
      <c r="F31" s="63"/>
      <c r="G31" s="63"/>
      <c r="H31" s="64"/>
      <c r="I31" s="28">
        <f>'DOR Games'!BD38</f>
        <v>0</v>
      </c>
      <c r="J31" s="2"/>
      <c r="K31" s="2"/>
      <c r="L31" s="2"/>
      <c r="M31" s="2"/>
      <c r="N31" s="2"/>
      <c r="O31" s="59" t="s">
        <v>138</v>
      </c>
      <c r="P31" s="27">
        <f>COUNTIFS('DOR Games'!$J$2:$J$5000,"&gt;=10",'DOR Games'!$J$2:$J$5000,"&lt;=49")</f>
        <v>13</v>
      </c>
      <c r="Q31" s="2"/>
      <c r="R31" s="2"/>
      <c r="S31" s="2"/>
      <c r="T31" s="2"/>
      <c r="U31" s="2"/>
      <c r="V31" s="2"/>
      <c r="W31" s="2"/>
      <c r="X31" s="2"/>
      <c r="Y31" s="2"/>
      <c r="Z31" s="2"/>
      <c r="AA31" s="2"/>
      <c r="AB31" s="2"/>
    </row>
    <row r="32" spans="1:28" x14ac:dyDescent="0.25">
      <c r="A32" s="2"/>
      <c r="B32" s="2"/>
      <c r="C32" s="2"/>
      <c r="D32" s="62" t="s">
        <v>171</v>
      </c>
      <c r="E32" s="63"/>
      <c r="F32" s="63"/>
      <c r="G32" s="63"/>
      <c r="H32" s="64"/>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2" t="s">
        <v>172</v>
      </c>
      <c r="E33" s="63"/>
      <c r="F33" s="63"/>
      <c r="G33" s="63"/>
      <c r="H33" s="64"/>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28">
        <f>'DOR Games'!BD41</f>
        <v>23</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29">
        <f>I29/J27</f>
        <v>18</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28">
        <f>'DOR Games'!BB4</f>
        <v>101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9" sqref="D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2">
        <f>'DOR Games'!A2</f>
        <v>11621</v>
      </c>
      <c r="B3" s="16">
        <f>'DOR Games'!B2</f>
        <v>39755</v>
      </c>
      <c r="C3" s="35">
        <f>'DOR Games'!AH2</f>
        <v>30</v>
      </c>
      <c r="D3" s="36">
        <f>SUM($C$3:$C$5000)</f>
        <v>122.67000000000002</v>
      </c>
      <c r="F3" s="16">
        <v>45717</v>
      </c>
      <c r="G3" s="21" t="s">
        <v>178</v>
      </c>
      <c r="H3" s="21">
        <v>10</v>
      </c>
      <c r="I3" s="36">
        <f>SUM(H3:H5000)</f>
        <v>10</v>
      </c>
      <c r="K3" s="93">
        <f>D3</f>
        <v>122.67000000000002</v>
      </c>
      <c r="L3" s="94"/>
      <c r="M3" s="93">
        <f>I3</f>
        <v>10</v>
      </c>
      <c r="N3" s="94"/>
    </row>
    <row r="4" spans="1:14" x14ac:dyDescent="0.25">
      <c r="A4" s="102">
        <f>'DOR Games'!A3</f>
        <v>11969</v>
      </c>
      <c r="B4" s="16">
        <f>'DOR Games'!B3</f>
        <v>39839</v>
      </c>
      <c r="C4" s="35">
        <f>'DOR Games'!AH3</f>
        <v>4.9000000000000004</v>
      </c>
      <c r="F4" s="16"/>
      <c r="G4" s="21"/>
      <c r="H4" s="21"/>
      <c r="L4" s="82" t="s">
        <v>97</v>
      </c>
      <c r="M4" s="83"/>
    </row>
    <row r="5" spans="1:14" x14ac:dyDescent="0.25">
      <c r="A5" s="102">
        <f>'DOR Games'!A4</f>
        <v>21698</v>
      </c>
      <c r="B5" s="16">
        <f>'DOR Games'!B4</f>
        <v>44570</v>
      </c>
      <c r="C5" s="35">
        <f>'DOR Games'!AH4</f>
        <v>3.12</v>
      </c>
      <c r="F5" s="16"/>
      <c r="G5" s="21"/>
      <c r="H5" s="21"/>
      <c r="L5" s="84">
        <f>SUM(K3+M3)</f>
        <v>132.67000000000002</v>
      </c>
      <c r="M5" s="85"/>
    </row>
    <row r="6" spans="1:14" x14ac:dyDescent="0.25">
      <c r="A6" s="102">
        <f>'DOR Games'!A5</f>
        <v>21707</v>
      </c>
      <c r="B6" s="16">
        <f>'DOR Games'!B5</f>
        <v>44572</v>
      </c>
      <c r="C6" s="35">
        <f>'DOR Games'!AH5</f>
        <v>30</v>
      </c>
      <c r="F6" s="16"/>
      <c r="G6" s="21"/>
      <c r="H6" s="21"/>
      <c r="L6" s="86"/>
      <c r="M6" s="87"/>
    </row>
    <row r="7" spans="1:14" x14ac:dyDescent="0.25">
      <c r="A7" s="102">
        <f>'DOR Games'!A6</f>
        <v>21808</v>
      </c>
      <c r="B7" s="16">
        <f>'DOR Games'!B6</f>
        <v>44619</v>
      </c>
      <c r="C7" s="35">
        <f>'DOR Games'!AH6</f>
        <v>6.25</v>
      </c>
      <c r="F7" s="16"/>
      <c r="G7" s="21"/>
      <c r="H7" s="21"/>
    </row>
    <row r="8" spans="1:14" x14ac:dyDescent="0.25">
      <c r="A8" s="102">
        <f>'DOR Games'!A7</f>
        <v>22834</v>
      </c>
      <c r="B8" s="16">
        <f>'DOR Games'!B7</f>
        <v>45205</v>
      </c>
      <c r="C8" s="35">
        <f>'DOR Games'!AH7</f>
        <v>4.5599999999999996</v>
      </c>
      <c r="F8" s="16"/>
      <c r="G8" s="21"/>
      <c r="H8" s="21"/>
    </row>
    <row r="9" spans="1:14" x14ac:dyDescent="0.25">
      <c r="A9" s="102">
        <f>'DOR Games'!A8</f>
        <v>22852</v>
      </c>
      <c r="B9" s="16">
        <f>'DOR Games'!B8</f>
        <v>45226</v>
      </c>
      <c r="C9" s="35">
        <f>'DOR Games'!AH8</f>
        <v>2.5</v>
      </c>
      <c r="F9" s="16"/>
      <c r="G9" s="21"/>
      <c r="H9" s="21"/>
    </row>
    <row r="10" spans="1:14" x14ac:dyDescent="0.25">
      <c r="A10" s="102">
        <f>'DOR Games'!A9</f>
        <v>23037</v>
      </c>
      <c r="B10" s="16">
        <f>'DOR Games'!B9</f>
        <v>45400</v>
      </c>
      <c r="C10" s="35">
        <f>'DOR Games'!AH9</f>
        <v>9.1199999999999992</v>
      </c>
      <c r="F10" s="16"/>
      <c r="G10" s="21"/>
      <c r="H10" s="21"/>
    </row>
    <row r="11" spans="1:14" x14ac:dyDescent="0.25">
      <c r="A11" s="102">
        <f>'DOR Games'!A10</f>
        <v>23083</v>
      </c>
      <c r="B11" s="16">
        <f>'DOR Games'!B10</f>
        <v>45562</v>
      </c>
      <c r="C11" s="35">
        <f>'DOR Games'!AH10</f>
        <v>5</v>
      </c>
      <c r="F11" s="16"/>
      <c r="G11" s="21"/>
      <c r="H11" s="21"/>
    </row>
    <row r="12" spans="1:14" x14ac:dyDescent="0.25">
      <c r="A12" s="102">
        <f>'DOR Games'!A11</f>
        <v>23085</v>
      </c>
      <c r="B12" s="16">
        <f>'DOR Games'!B11</f>
        <v>45562</v>
      </c>
      <c r="C12" s="35">
        <f>'DOR Games'!AH11</f>
        <v>6.46</v>
      </c>
      <c r="F12" s="16"/>
      <c r="G12" s="21"/>
      <c r="H12" s="21"/>
    </row>
    <row r="13" spans="1:14" x14ac:dyDescent="0.25">
      <c r="A13" s="102">
        <f>'DOR Games'!A12</f>
        <v>23108</v>
      </c>
      <c r="B13" s="16">
        <f>'DOR Games'!B12</f>
        <v>45569</v>
      </c>
      <c r="C13" s="35">
        <f>'DOR Games'!AH12</f>
        <v>4.4000000000000004</v>
      </c>
      <c r="F13" s="16"/>
      <c r="G13" s="21"/>
      <c r="H13" s="21"/>
    </row>
    <row r="14" spans="1:14" x14ac:dyDescent="0.25">
      <c r="A14" s="102">
        <f>'DOR Games'!A13</f>
        <v>23109</v>
      </c>
      <c r="B14" s="16">
        <f>'DOR Games'!B13</f>
        <v>45569</v>
      </c>
      <c r="C14" s="35">
        <f>'DOR Games'!AH13</f>
        <v>4.62</v>
      </c>
      <c r="F14" s="16"/>
      <c r="G14" s="21"/>
      <c r="H14" s="21"/>
    </row>
    <row r="15" spans="1:14" x14ac:dyDescent="0.25">
      <c r="A15" s="102">
        <f>'DOR Games'!A14</f>
        <v>23143</v>
      </c>
      <c r="B15" s="16">
        <f>'DOR Games'!B14</f>
        <v>45589</v>
      </c>
      <c r="C15" s="35">
        <f>'DOR Games'!AH14</f>
        <v>5.42</v>
      </c>
      <c r="F15" s="16"/>
      <c r="G15" s="21"/>
      <c r="H15" s="21"/>
    </row>
    <row r="16" spans="1:14" x14ac:dyDescent="0.25">
      <c r="A16" s="102">
        <f>'DOR Games'!A15</f>
        <v>23195</v>
      </c>
      <c r="B16" s="16">
        <f>'DOR Games'!B15</f>
        <v>45659</v>
      </c>
      <c r="C16" s="35">
        <f>'DOR Games'!AH15</f>
        <v>6.32</v>
      </c>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6" sqref="F1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'Mike Alberts'!A1</f>
        <v>Mike Alberts</v>
      </c>
      <c r="BH1" s="14" t="s">
        <v>11</v>
      </c>
      <c r="BI1" s="14" t="s">
        <v>12</v>
      </c>
      <c r="BJ1" s="14" t="s">
        <v>5</v>
      </c>
      <c r="BK1" s="14" t="s">
        <v>14</v>
      </c>
      <c r="BL1" s="14" t="s">
        <v>15</v>
      </c>
    </row>
    <row r="2" spans="1:75" x14ac:dyDescent="0.25">
      <c r="A2" s="98">
        <v>11621</v>
      </c>
      <c r="B2" s="16">
        <v>39755</v>
      </c>
      <c r="C2" t="s">
        <v>63</v>
      </c>
      <c r="D2" t="s">
        <v>179</v>
      </c>
      <c r="E2" t="s">
        <v>64</v>
      </c>
      <c r="F2" t="s">
        <v>180</v>
      </c>
      <c r="G2" t="s">
        <v>181</v>
      </c>
      <c r="H2" s="99" t="s">
        <v>194</v>
      </c>
      <c r="I2" t="s">
        <v>65</v>
      </c>
      <c r="J2" s="14">
        <v>16</v>
      </c>
      <c r="K2" s="14" t="s">
        <v>63</v>
      </c>
      <c r="L2" t="s">
        <v>4</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2</v>
      </c>
      <c r="BI2" s="14">
        <f>COUNTIFS($F$2:$F$4276,"*"&amp;$BB$1&amp;"*",$K$2:$K$4276,"USA",$L$2:$L$4276,"Minor Victory",$I$2:$I$4276,"Battle")</f>
        <v>3</v>
      </c>
      <c r="BJ2" s="14">
        <f>COUNTIFS($F$2:$F$4276,"*"&amp;$BB$1&amp;"*",$K$2:$K$4276,".",$I$2:$I$4276,"Battle")</f>
        <v>3</v>
      </c>
      <c r="BK2" s="14">
        <f>COUNTIFS($F$2:$F$4276,"*"&amp;$BB$1&amp;"*",$K$2:$K$4276,"CSA",$L$2:$L$4276,"Minor Victory",$I$2:$I$4276,"Battle")</f>
        <v>2</v>
      </c>
      <c r="BL2" s="14">
        <f>COUNTIFS($F$2:$F$4276,"*"&amp;$BB$1&amp;"*",$K$2:$K$4276,"CSA",$L$2:$L$4276,"Major Victory",$I$2:$I$4276,"Battle")</f>
        <v>2</v>
      </c>
      <c r="BN2">
        <f>SUM(BH4:BL4)</f>
        <v>12</v>
      </c>
      <c r="BO2" t="s">
        <v>67</v>
      </c>
    </row>
    <row r="3" spans="1:75" x14ac:dyDescent="0.25">
      <c r="A3" s="98">
        <v>11969</v>
      </c>
      <c r="B3" s="16">
        <v>39839</v>
      </c>
      <c r="C3" t="s">
        <v>63</v>
      </c>
      <c r="D3" t="s">
        <v>182</v>
      </c>
      <c r="E3" t="s">
        <v>64</v>
      </c>
      <c r="F3" t="s">
        <v>180</v>
      </c>
      <c r="G3" t="s">
        <v>181</v>
      </c>
      <c r="H3" s="48" t="s">
        <v>195</v>
      </c>
      <c r="I3" t="s">
        <v>69</v>
      </c>
      <c r="J3" s="14">
        <v>15</v>
      </c>
      <c r="K3" s="14" t="s">
        <v>64</v>
      </c>
      <c r="L3" t="s">
        <v>4</v>
      </c>
      <c r="M3" s="14">
        <v>3.6</v>
      </c>
      <c r="N3" s="14">
        <v>4.9000000000000004</v>
      </c>
      <c r="AH3" s="17">
        <f t="shared" ref="AH3:AH66" si="16">SUM(AI3:AZ3)</f>
        <v>4.9000000000000004</v>
      </c>
      <c r="AI3" s="18">
        <f>SUMIFS(M3,D3,"*"&amp;$BB$1&amp;"*")</f>
        <v>0</v>
      </c>
      <c r="AJ3" s="18">
        <f>SUMIFS(N3,F3,"*"&amp;$BB$1&amp;"*")</f>
        <v>4.9000000000000004</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101</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12</v>
      </c>
      <c r="BO3" t="s">
        <v>69</v>
      </c>
    </row>
    <row r="4" spans="1:75" x14ac:dyDescent="0.25">
      <c r="A4" s="98">
        <v>21698</v>
      </c>
      <c r="B4" s="16">
        <v>44570</v>
      </c>
      <c r="C4" t="s">
        <v>63</v>
      </c>
      <c r="D4" t="s">
        <v>183</v>
      </c>
      <c r="E4" t="s">
        <v>64</v>
      </c>
      <c r="F4" t="s">
        <v>180</v>
      </c>
      <c r="G4" t="s">
        <v>184</v>
      </c>
      <c r="H4" s="100" t="s">
        <v>196</v>
      </c>
      <c r="I4" t="s">
        <v>69</v>
      </c>
      <c r="J4" s="14">
        <v>13</v>
      </c>
      <c r="K4" s="14" t="s">
        <v>63</v>
      </c>
      <c r="L4" t="s">
        <v>4</v>
      </c>
      <c r="M4" s="14">
        <v>4.38</v>
      </c>
      <c r="N4" s="14">
        <v>3.12</v>
      </c>
      <c r="AH4" s="17">
        <f t="shared" si="16"/>
        <v>3.12</v>
      </c>
      <c r="AI4" s="18">
        <f>SUMIFS(M4,D4,"*"&amp;$BB$1&amp;"*")</f>
        <v>0</v>
      </c>
      <c r="AJ4" s="18">
        <f>SUMIFS(N4,F4,"*"&amp;$BB$1&amp;"*")</f>
        <v>3.12</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101</v>
      </c>
      <c r="BH4" s="14">
        <f>SUM(BH2:BH3)</f>
        <v>2</v>
      </c>
      <c r="BI4" s="14">
        <f>SUM(BI2:BI3)</f>
        <v>3</v>
      </c>
      <c r="BJ4" s="14">
        <f>SUM(BJ2:BJ3)</f>
        <v>3</v>
      </c>
      <c r="BK4" s="14">
        <f>SUM(BK2:BK3)</f>
        <v>2</v>
      </c>
      <c r="BL4" s="14">
        <f>SUM(BL2:BL3)</f>
        <v>2</v>
      </c>
    </row>
    <row r="5" spans="1:75" x14ac:dyDescent="0.25">
      <c r="A5" s="98">
        <v>21707</v>
      </c>
      <c r="B5" s="16">
        <v>44572</v>
      </c>
      <c r="C5" t="s">
        <v>63</v>
      </c>
      <c r="D5" t="s">
        <v>185</v>
      </c>
      <c r="E5" t="s">
        <v>64</v>
      </c>
      <c r="F5" t="s">
        <v>180</v>
      </c>
      <c r="G5" t="s">
        <v>184</v>
      </c>
      <c r="H5" s="100" t="s">
        <v>197</v>
      </c>
      <c r="I5" t="s">
        <v>65</v>
      </c>
      <c r="J5" s="14">
        <v>7</v>
      </c>
      <c r="K5" s="14" t="s">
        <v>186</v>
      </c>
      <c r="L5" t="s">
        <v>5</v>
      </c>
      <c r="M5" s="14">
        <v>10</v>
      </c>
      <c r="N5" s="14">
        <v>30</v>
      </c>
      <c r="AH5" s="17">
        <f t="shared" si="16"/>
        <v>30</v>
      </c>
      <c r="AI5" s="18">
        <f>SUMIFS(M5,D5,"*"&amp;$BB$1&amp;"*")</f>
        <v>0</v>
      </c>
      <c r="AJ5" s="18">
        <f>SUMIFS(N5,F5,"*"&amp;$BB$1&amp;"*")</f>
        <v>30</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21808</v>
      </c>
      <c r="B6" s="16">
        <v>44619</v>
      </c>
      <c r="C6" t="s">
        <v>63</v>
      </c>
      <c r="D6" t="s">
        <v>183</v>
      </c>
      <c r="E6" t="s">
        <v>64</v>
      </c>
      <c r="F6" t="s">
        <v>180</v>
      </c>
      <c r="G6" t="s">
        <v>187</v>
      </c>
      <c r="H6" s="100" t="s">
        <v>198</v>
      </c>
      <c r="I6" t="s">
        <v>69</v>
      </c>
      <c r="J6" s="14">
        <v>25</v>
      </c>
      <c r="K6" s="14" t="s">
        <v>186</v>
      </c>
      <c r="L6" t="s">
        <v>5</v>
      </c>
      <c r="M6" s="14">
        <v>6.25</v>
      </c>
      <c r="N6" s="14">
        <v>6.25</v>
      </c>
      <c r="AH6" s="17">
        <f t="shared" si="16"/>
        <v>6.25</v>
      </c>
      <c r="AI6" s="18">
        <f>SUMIFS(M6,D6,"*"&amp;$BB$1&amp;"*")</f>
        <v>0</v>
      </c>
      <c r="AJ6" s="18">
        <f>SUMIFS(N6,F6,"*"&amp;$BB$1&amp;"*")</f>
        <v>6.25</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22834</v>
      </c>
      <c r="B7" s="16">
        <v>45205</v>
      </c>
      <c r="C7" t="s">
        <v>63</v>
      </c>
      <c r="D7" t="s">
        <v>183</v>
      </c>
      <c r="E7" t="s">
        <v>64</v>
      </c>
      <c r="F7" t="s">
        <v>180</v>
      </c>
      <c r="G7" t="s">
        <v>188</v>
      </c>
      <c r="H7" s="99" t="s">
        <v>199</v>
      </c>
      <c r="I7" t="s">
        <v>69</v>
      </c>
      <c r="J7" s="14">
        <v>19</v>
      </c>
      <c r="K7" s="14" t="s">
        <v>63</v>
      </c>
      <c r="L7" t="s">
        <v>4</v>
      </c>
      <c r="M7" s="14">
        <v>5.94</v>
      </c>
      <c r="N7" s="14">
        <v>4.5599999999999996</v>
      </c>
      <c r="AH7" s="17">
        <f t="shared" si="16"/>
        <v>4.5599999999999996</v>
      </c>
      <c r="AI7" s="18">
        <f>SUMIFS(M7,D7,"*"&amp;$BB$1&amp;"*")</f>
        <v>0</v>
      </c>
      <c r="AJ7" s="18">
        <f>SUMIFS(N7,F7,"*"&amp;$BB$1&amp;"*")</f>
        <v>4.5599999999999996</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8">
        <v>22852</v>
      </c>
      <c r="B8" s="16">
        <v>45226</v>
      </c>
      <c r="C8" t="s">
        <v>63</v>
      </c>
      <c r="D8" t="s">
        <v>183</v>
      </c>
      <c r="E8" t="s">
        <v>64</v>
      </c>
      <c r="F8" t="s">
        <v>180</v>
      </c>
      <c r="G8" t="s">
        <v>189</v>
      </c>
      <c r="H8" s="100" t="s">
        <v>200</v>
      </c>
      <c r="I8" t="s">
        <v>69</v>
      </c>
      <c r="J8" s="14">
        <v>10</v>
      </c>
      <c r="K8" s="14" t="s">
        <v>186</v>
      </c>
      <c r="L8" t="s">
        <v>5</v>
      </c>
      <c r="M8" s="14">
        <v>2.5</v>
      </c>
      <c r="N8" s="14">
        <v>2.5</v>
      </c>
      <c r="AH8" s="17">
        <f t="shared" si="16"/>
        <v>2.5</v>
      </c>
      <c r="AI8" s="18">
        <f>SUMIFS(M8,D8,"*"&amp;$BB$1&amp;"*")</f>
        <v>0</v>
      </c>
      <c r="AJ8" s="18">
        <f>SUMIFS(N8,F8,"*"&amp;$BB$1&amp;"*")</f>
        <v>2.5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8">
        <v>23037</v>
      </c>
      <c r="B9" s="16">
        <v>45400</v>
      </c>
      <c r="C9" t="s">
        <v>63</v>
      </c>
      <c r="D9" t="s">
        <v>183</v>
      </c>
      <c r="E9" t="s">
        <v>64</v>
      </c>
      <c r="F9" t="s">
        <v>180</v>
      </c>
      <c r="G9" t="s">
        <v>189</v>
      </c>
      <c r="H9" s="100" t="s">
        <v>201</v>
      </c>
      <c r="I9" t="s">
        <v>69</v>
      </c>
      <c r="J9" s="14">
        <v>29</v>
      </c>
      <c r="K9" s="14" t="s">
        <v>64</v>
      </c>
      <c r="L9" t="s">
        <v>3</v>
      </c>
      <c r="M9" s="14">
        <v>6.38</v>
      </c>
      <c r="N9" s="14">
        <v>9.1199999999999992</v>
      </c>
      <c r="AH9" s="17">
        <f t="shared" si="16"/>
        <v>9.1199999999999992</v>
      </c>
      <c r="AI9" s="18">
        <f>SUMIFS(M9,D9,"*"&amp;$BB$1&amp;"*")</f>
        <v>0</v>
      </c>
      <c r="AJ9" s="18">
        <f>SUMIFS(N9,F9,"*"&amp;$BB$1&amp;"*")</f>
        <v>9.1199999999999992</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98">
        <v>23083</v>
      </c>
      <c r="B10" s="16">
        <v>45562</v>
      </c>
      <c r="C10" t="s">
        <v>63</v>
      </c>
      <c r="D10" t="s">
        <v>183</v>
      </c>
      <c r="E10" t="s">
        <v>64</v>
      </c>
      <c r="F10" t="s">
        <v>180</v>
      </c>
      <c r="G10" t="s">
        <v>190</v>
      </c>
      <c r="H10" s="48" t="s">
        <v>191</v>
      </c>
      <c r="I10" t="s">
        <v>69</v>
      </c>
      <c r="J10" s="14">
        <v>20</v>
      </c>
      <c r="K10" s="14" t="s">
        <v>186</v>
      </c>
      <c r="L10" t="s">
        <v>5</v>
      </c>
      <c r="M10" s="14">
        <v>5</v>
      </c>
      <c r="N10" s="14">
        <v>5</v>
      </c>
      <c r="AH10" s="17">
        <f t="shared" si="16"/>
        <v>5</v>
      </c>
      <c r="AI10" s="18">
        <f>SUMIFS(M10,D10,"*"&amp;$BB$1&amp;"*")</f>
        <v>0</v>
      </c>
      <c r="AJ10" s="18">
        <f>SUMIFS(N10,F10,"*"&amp;$BB$1&amp;"*")</f>
        <v>5</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23085</v>
      </c>
      <c r="B11" s="16">
        <v>45562</v>
      </c>
      <c r="C11" t="s">
        <v>63</v>
      </c>
      <c r="D11" t="s">
        <v>183</v>
      </c>
      <c r="E11" t="s">
        <v>64</v>
      </c>
      <c r="F11" t="s">
        <v>180</v>
      </c>
      <c r="G11" t="s">
        <v>184</v>
      </c>
      <c r="H11" s="100" t="s">
        <v>196</v>
      </c>
      <c r="I11" t="s">
        <v>69</v>
      </c>
      <c r="J11" s="14">
        <v>21</v>
      </c>
      <c r="K11" s="14" t="s">
        <v>64</v>
      </c>
      <c r="L11" t="s">
        <v>4</v>
      </c>
      <c r="M11" s="14">
        <v>5.04</v>
      </c>
      <c r="N11" s="14">
        <v>6.46</v>
      </c>
      <c r="AH11" s="17">
        <f t="shared" si="16"/>
        <v>6.46</v>
      </c>
      <c r="AI11" s="18">
        <f>SUMIFS(M11,D11,"*"&amp;$BB$1&amp;"*")</f>
        <v>0</v>
      </c>
      <c r="AJ11" s="18">
        <f>SUMIFS(N11,F11,"*"&amp;$BB$1&amp;"*")</f>
        <v>6.46</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23108</v>
      </c>
      <c r="B12" s="16">
        <v>45569</v>
      </c>
      <c r="C12" t="s">
        <v>63</v>
      </c>
      <c r="D12" t="s">
        <v>183</v>
      </c>
      <c r="E12" t="s">
        <v>64</v>
      </c>
      <c r="F12" t="s">
        <v>180</v>
      </c>
      <c r="G12" t="s">
        <v>190</v>
      </c>
      <c r="H12" s="48" t="s">
        <v>202</v>
      </c>
      <c r="I12" t="s">
        <v>69</v>
      </c>
      <c r="J12" s="14">
        <v>20</v>
      </c>
      <c r="K12" s="14" t="s">
        <v>63</v>
      </c>
      <c r="L12" t="s">
        <v>3</v>
      </c>
      <c r="M12" s="14">
        <v>6.6</v>
      </c>
      <c r="N12" s="14">
        <v>4.4000000000000004</v>
      </c>
      <c r="AH12" s="17">
        <f t="shared" si="16"/>
        <v>4.4000000000000004</v>
      </c>
      <c r="AI12" s="18">
        <f>SUMIFS(M12,D12,"*"&amp;$BB$1&amp;"*")</f>
        <v>0</v>
      </c>
      <c r="AJ12" s="18">
        <f>SUMIFS(N12,F12,"*"&amp;$BB$1&amp;"*")</f>
        <v>4.4000000000000004</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23109</v>
      </c>
      <c r="B13" s="16">
        <v>45569</v>
      </c>
      <c r="C13" t="s">
        <v>63</v>
      </c>
      <c r="D13" t="s">
        <v>183</v>
      </c>
      <c r="E13" t="s">
        <v>64</v>
      </c>
      <c r="F13" t="s">
        <v>180</v>
      </c>
      <c r="G13" t="s">
        <v>184</v>
      </c>
      <c r="H13" s="100" t="s">
        <v>203</v>
      </c>
      <c r="I13" t="s">
        <v>69</v>
      </c>
      <c r="J13" s="14">
        <v>21</v>
      </c>
      <c r="K13" s="14" t="s">
        <v>63</v>
      </c>
      <c r="L13" t="s">
        <v>3</v>
      </c>
      <c r="M13" s="14">
        <v>6.88</v>
      </c>
      <c r="N13" s="14">
        <v>4.62</v>
      </c>
      <c r="AH13" s="17">
        <f t="shared" si="16"/>
        <v>4.62</v>
      </c>
      <c r="AI13" s="18">
        <f>SUMIFS(M13,D13,"*"&amp;$BB$1&amp;"*")</f>
        <v>0</v>
      </c>
      <c r="AJ13" s="18">
        <f>SUMIFS(N13,F13,"*"&amp;$BB$1&amp;"*")</f>
        <v>4.62</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23143</v>
      </c>
      <c r="B14" s="16">
        <v>45589</v>
      </c>
      <c r="C14" t="s">
        <v>63</v>
      </c>
      <c r="D14" t="s">
        <v>183</v>
      </c>
      <c r="E14" t="s">
        <v>64</v>
      </c>
      <c r="F14" t="s">
        <v>180</v>
      </c>
      <c r="G14" t="s">
        <v>190</v>
      </c>
      <c r="H14" s="100" t="s">
        <v>204</v>
      </c>
      <c r="I14" t="s">
        <v>69</v>
      </c>
      <c r="J14" s="14">
        <v>17</v>
      </c>
      <c r="K14" s="14" t="s">
        <v>64</v>
      </c>
      <c r="L14" t="s">
        <v>4</v>
      </c>
      <c r="M14" s="14">
        <v>4.08</v>
      </c>
      <c r="N14" s="14">
        <v>5.42</v>
      </c>
      <c r="AH14" s="17">
        <f t="shared" si="16"/>
        <v>5.42</v>
      </c>
      <c r="AI14" s="18">
        <f>SUMIFS(M14,D14,"*"&amp;$BB$1&amp;"*")</f>
        <v>0</v>
      </c>
      <c r="AJ14" s="18">
        <f>SUMIFS(N14,F14,"*"&amp;$BB$1&amp;"*")</f>
        <v>5.42</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8">
        <v>23195</v>
      </c>
      <c r="B15" s="16">
        <v>45659</v>
      </c>
      <c r="C15" t="s">
        <v>63</v>
      </c>
      <c r="D15" t="s">
        <v>183</v>
      </c>
      <c r="E15" t="s">
        <v>64</v>
      </c>
      <c r="F15" t="s">
        <v>180</v>
      </c>
      <c r="G15" t="s">
        <v>190</v>
      </c>
      <c r="H15" s="100" t="s">
        <v>204</v>
      </c>
      <c r="I15" t="s">
        <v>69</v>
      </c>
      <c r="J15" s="14">
        <v>19</v>
      </c>
      <c r="K15" s="14" t="s">
        <v>64</v>
      </c>
      <c r="L15" t="s">
        <v>3</v>
      </c>
      <c r="M15" s="14">
        <v>4.18</v>
      </c>
      <c r="N15" s="14">
        <v>6.32</v>
      </c>
      <c r="AH15" s="17">
        <f t="shared" si="16"/>
        <v>6.32</v>
      </c>
      <c r="AI15" s="18">
        <f>SUMIFS(M15,D15,"*"&amp;$BB$1&amp;"*")</f>
        <v>0</v>
      </c>
      <c r="AJ15" s="18">
        <f>SUMIFS(N15,F15,"*"&amp;$BB$1&amp;"*")</f>
        <v>6.32</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101"/>
      <c r="B16" s="21"/>
      <c r="H16" s="48"/>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101"/>
      <c r="B17" s="21"/>
      <c r="H17" s="48"/>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101"/>
      <c r="B18" s="21"/>
      <c r="H18" s="48"/>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101"/>
      <c r="B19" s="21"/>
      <c r="H19" s="48"/>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101"/>
      <c r="B20" s="21"/>
      <c r="H20" s="48"/>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101"/>
      <c r="B21" s="21"/>
      <c r="H21" s="48"/>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229</v>
      </c>
      <c r="BE37" t="s">
        <v>69</v>
      </c>
      <c r="BV37" cm="1">
        <f t="array" ref="BV37">SUMPRODUCT(--EXACT($BW$37,$I$2:$I$4276))</f>
        <v>2</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23</v>
      </c>
      <c r="BE41" t="s">
        <v>65</v>
      </c>
      <c r="BV41">
        <f>SUM(BN3,BN8,BV14,BV27,BV37)</f>
        <v>14</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252</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O2:P20">
    <cfRule type="containsText" dxfId="16" priority="15" operator="containsText" text=", USA">
      <formula>NOT(ISERROR(SEARCH(", USA",O2)))</formula>
    </cfRule>
    <cfRule type="containsText" dxfId="15" priority="16" operator="containsText" text=", CSA">
      <formula>NOT(ISERROR(SEARCH(", CSA",O2)))</formula>
    </cfRule>
  </conditionalFormatting>
  <conditionalFormatting sqref="AI2:AZ1048576">
    <cfRule type="cellIs" dxfId="14" priority="19" operator="greaterThan">
      <formula>0</formula>
    </cfRule>
  </conditionalFormatting>
  <conditionalFormatting sqref="B2:G15">
    <cfRule type="containsText" dxfId="11" priority="11" operator="containsText" text=", USA">
      <formula>NOT(ISERROR(SEARCH(", USA",B2)))</formula>
    </cfRule>
    <cfRule type="containsText" dxfId="10" priority="12" operator="containsText" text=", CSA">
      <formula>NOT(ISERROR(SEARCH(", CSA",B2)))</formula>
    </cfRule>
  </conditionalFormatting>
  <conditionalFormatting sqref="I2:N21">
    <cfRule type="containsText" dxfId="9" priority="9" operator="containsText" text=", USA">
      <formula>NOT(ISERROR(SEARCH(", USA",I2)))</formula>
    </cfRule>
    <cfRule type="containsText" dxfId="8" priority="10" operator="containsText" text=", CSA">
      <formula>NOT(ISERROR(SEARCH(", CSA",I2)))</formula>
    </cfRule>
  </conditionalFormatting>
  <conditionalFormatting sqref="H13 H7">
    <cfRule type="containsText" dxfId="7" priority="7" operator="containsText" text=", USA">
      <formula>NOT(ISERROR(SEARCH(", USA",H7)))</formula>
    </cfRule>
    <cfRule type="containsText" dxfId="6" priority="8" operator="containsText" text=", CSA">
      <formula>NOT(ISERROR(SEARCH(", CSA",H7)))</formula>
    </cfRule>
  </conditionalFormatting>
  <conditionalFormatting sqref="A16:A21">
    <cfRule type="containsText" dxfId="5" priority="3" operator="containsText" text=", USA">
      <formula>NOT(ISERROR(SEARCH(", USA",A16)))</formula>
    </cfRule>
    <cfRule type="containsText" dxfId="4" priority="4" operator="containsText" text=", CSA">
      <formula>NOT(ISERROR(SEARCH(", CSA",A16)))</formula>
    </cfRule>
  </conditionalFormatting>
  <conditionalFormatting sqref="B16:C21">
    <cfRule type="containsText" dxfId="3" priority="5" operator="containsText" text=", USA">
      <formula>NOT(ISERROR(SEARCH(", USA",B16)))</formula>
    </cfRule>
    <cfRule type="containsText" dxfId="2" priority="6" operator="containsText" text=", CSA">
      <formula>NOT(ISERROR(SEARCH(", CSA",B16)))</formula>
    </cfRule>
  </conditionalFormatting>
  <conditionalFormatting sqref="D16:G21">
    <cfRule type="containsText" dxfId="1" priority="1" operator="containsText" text=", USA">
      <formula>NOT(ISERROR(SEARCH(", USA",D16)))</formula>
    </cfRule>
    <cfRule type="containsText" dxfId="0" priority="2" operator="containsText" text=", CSA">
      <formula>NOT(ISERROR(SEARCH(", CSA",D16)))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Alberts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2025-04-17T03:23:35Z</dcterms:modified>
</cp:coreProperties>
</file>